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ВШУ">'[1]Разне листе'!$I$1:$I$215</definedName>
    <definedName name="звања">'[1]Разне листе'!$F$1:$F$15</definedName>
  </definedNames>
  <calcPr calcId="125725" concurrentCalc="0"/>
</workbook>
</file>

<file path=xl/calcChain.xml><?xml version="1.0" encoding="utf-8"?>
<calcChain xmlns="http://schemas.openxmlformats.org/spreadsheetml/2006/main">
  <c r="J9" i="1"/>
  <c r="G9"/>
  <c r="F9"/>
</calcChain>
</file>

<file path=xl/sharedStrings.xml><?xml version="1.0" encoding="utf-8"?>
<sst xmlns="http://schemas.openxmlformats.org/spreadsheetml/2006/main" count="44" uniqueCount="39">
  <si>
    <t>2707982718271</t>
  </si>
  <si>
    <t>Хрњаз Р. Милош</t>
  </si>
  <si>
    <t>асистент</t>
  </si>
  <si>
    <t>25.11.2010.</t>
  </si>
  <si>
    <t>0906977270129</t>
  </si>
  <si>
    <t>Милошевић М. Александар</t>
  </si>
  <si>
    <t>12.07.2012.</t>
  </si>
  <si>
    <t>1101979715271</t>
  </si>
  <si>
    <t>Крстић Р. Александра</t>
  </si>
  <si>
    <t>14.7.2011.</t>
  </si>
  <si>
    <t>2504981727210</t>
  </si>
  <si>
    <t>Глигоријевић С. Милена</t>
  </si>
  <si>
    <t>20.10.2011.</t>
  </si>
  <si>
    <t>2009978715197</t>
  </si>
  <si>
    <t>Захаријевић С. Адриана</t>
  </si>
  <si>
    <t>истраживач сарадник</t>
  </si>
  <si>
    <t>15.04.2013.</t>
  </si>
  <si>
    <t>1607983270129</t>
  </si>
  <si>
    <t>Тмушић Б. Марко</t>
  </si>
  <si>
    <t>25.04.2013.</t>
  </si>
  <si>
    <t>2108975773038</t>
  </si>
  <si>
    <t>Живојиновић М. Драган</t>
  </si>
  <si>
    <t>04.10.2012.</t>
  </si>
  <si>
    <t>Редни број</t>
  </si>
  <si>
    <t>Матични
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</si>
  <si>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</si>
  <si>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</si>
  <si>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</si>
  <si>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</si>
  <si>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</si>
  <si>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</si>
  <si>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</si>
  <si>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</si>
  <si>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</si>
  <si>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</si>
  <si>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</si>
  <si>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</si>
  <si>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Укупно часова активне наставе коју држе сарадници</t>
  </si>
  <si>
    <t>Укупно сарадника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</si>
</sst>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2" fillId="0" borderId="0" xfId="0" quotePrefix="1" applyFont="1"/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1" fillId="0" borderId="0" xfId="0" applyFont="1"/>
    <xf numFmtId="0" fontId="1" fillId="0" borderId="0" xfId="0" quotePrefix="1" applyFont="1"/>
    <xf numFmtId="0" fontId="2" fillId="0" borderId="0" xfId="0" quotePrefix="1" applyFont="1" applyBorder="1"/>
    <xf numFmtId="0" fontId="2" fillId="0" borderId="0" xfId="0" applyFont="1" applyBorder="1"/>
    <xf numFmtId="0" fontId="2" fillId="0" borderId="0" xfId="0" applyFont="1" applyFill="1" applyBorder="1"/>
    <xf numFmtId="0" fontId="1" fillId="0" borderId="0" xfId="0" applyFont="1" applyBorder="1"/>
    <xf numFmtId="0" fontId="2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49" fontId="2" fillId="3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0" fontId="1" fillId="7" borderId="0" xfId="0" applyFont="1" applyFill="1" applyAlignment="1">
      <alignment wrapText="1"/>
    </xf>
    <xf numFmtId="0" fontId="1" fillId="8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kreditacija%202013\elektronski%20formular\DS_Medjunarodn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Sheet1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T13" sqref="T13"/>
    </sheetView>
  </sheetViews>
  <sheetFormatPr defaultRowHeight="15"/>
  <cols>
    <col min="2" max="2" width="15.5703125" customWidth="1"/>
    <col min="3" max="3" width="26.85546875" customWidth="1"/>
    <col min="4" max="4" width="22.42578125" customWidth="1"/>
    <col min="5" max="5" width="12.5703125" customWidth="1"/>
    <col min="6" max="6" width="13.28515625" customWidth="1"/>
    <col min="7" max="7" width="13.42578125" customWidth="1"/>
    <col min="8" max="8" width="18.28515625" customWidth="1"/>
  </cols>
  <sheetData>
    <row r="1" spans="1:14" ht="115.5">
      <c r="A1" s="14" t="s">
        <v>23</v>
      </c>
      <c r="B1" s="15" t="s">
        <v>24</v>
      </c>
      <c r="C1" s="16" t="s">
        <v>25</v>
      </c>
      <c r="D1" s="17" t="s">
        <v>26</v>
      </c>
      <c r="E1" s="14" t="s">
        <v>27</v>
      </c>
      <c r="F1" s="18" t="s">
        <v>28</v>
      </c>
      <c r="G1" s="19" t="s">
        <v>29</v>
      </c>
      <c r="H1" s="17" t="s">
        <v>30</v>
      </c>
      <c r="I1" s="14" t="s">
        <v>31</v>
      </c>
      <c r="J1" s="20" t="s">
        <v>32</v>
      </c>
      <c r="K1" s="14" t="s">
        <v>33</v>
      </c>
      <c r="L1" s="17" t="s">
        <v>34</v>
      </c>
      <c r="M1" s="21" t="s">
        <v>35</v>
      </c>
      <c r="N1" s="22" t="s">
        <v>36</v>
      </c>
    </row>
    <row r="2" spans="1:14">
      <c r="A2" s="1">
        <v>1</v>
      </c>
      <c r="B2" s="2" t="s">
        <v>0</v>
      </c>
      <c r="C2" s="3" t="s">
        <v>1</v>
      </c>
      <c r="D2" s="1" t="s">
        <v>2</v>
      </c>
      <c r="E2" s="1" t="s">
        <v>3</v>
      </c>
      <c r="F2" s="4">
        <v>1.8114035087719298</v>
      </c>
      <c r="G2" s="4">
        <v>12.31140350877193</v>
      </c>
      <c r="H2" s="5"/>
      <c r="I2" s="4">
        <v>0</v>
      </c>
      <c r="J2" s="4">
        <v>12.31140350877193</v>
      </c>
      <c r="K2" s="4">
        <v>100</v>
      </c>
      <c r="L2" s="4">
        <v>0</v>
      </c>
      <c r="M2" s="5"/>
      <c r="N2" s="4"/>
    </row>
    <row r="3" spans="1:14">
      <c r="A3" s="1">
        <v>2</v>
      </c>
      <c r="B3" s="2" t="s">
        <v>4</v>
      </c>
      <c r="C3" s="6" t="s">
        <v>5</v>
      </c>
      <c r="D3" s="1" t="s">
        <v>2</v>
      </c>
      <c r="E3" s="1" t="s">
        <v>6</v>
      </c>
      <c r="F3" s="6">
        <v>2.0447368421052636</v>
      </c>
      <c r="G3" s="6">
        <v>13.217813765182187</v>
      </c>
      <c r="H3" s="6"/>
      <c r="I3" s="6">
        <v>0</v>
      </c>
      <c r="J3" s="1">
        <v>13.217813765182187</v>
      </c>
      <c r="K3" s="1">
        <v>100</v>
      </c>
      <c r="L3" s="6">
        <v>0</v>
      </c>
      <c r="M3" s="6"/>
      <c r="N3" s="6"/>
    </row>
    <row r="4" spans="1:14">
      <c r="A4" s="1">
        <v>3</v>
      </c>
      <c r="B4" s="7" t="s">
        <v>7</v>
      </c>
      <c r="C4" s="6" t="s">
        <v>8</v>
      </c>
      <c r="D4" s="1" t="s">
        <v>2</v>
      </c>
      <c r="E4" s="1" t="s">
        <v>9</v>
      </c>
      <c r="F4" s="4">
        <v>0.39473684210526316</v>
      </c>
      <c r="G4" s="4">
        <v>8.6447368421052637</v>
      </c>
      <c r="H4" s="5"/>
      <c r="I4" s="4">
        <v>0</v>
      </c>
      <c r="J4" s="4">
        <v>8.6447368421052637</v>
      </c>
      <c r="K4" s="1">
        <v>100</v>
      </c>
      <c r="L4" s="4">
        <v>0</v>
      </c>
      <c r="M4" s="5"/>
      <c r="N4" s="4"/>
    </row>
    <row r="5" spans="1:14">
      <c r="A5" s="1">
        <v>4</v>
      </c>
      <c r="B5" s="7" t="s">
        <v>10</v>
      </c>
      <c r="C5" s="6" t="s">
        <v>11</v>
      </c>
      <c r="D5" s="1" t="s">
        <v>2</v>
      </c>
      <c r="E5" s="1" t="s">
        <v>12</v>
      </c>
      <c r="F5" s="6">
        <v>0.89473684210526327</v>
      </c>
      <c r="G5" s="6">
        <v>10.894736842105264</v>
      </c>
      <c r="H5" s="6"/>
      <c r="I5" s="6">
        <v>0</v>
      </c>
      <c r="J5" s="1">
        <v>10.894736842105264</v>
      </c>
      <c r="K5" s="1">
        <v>100</v>
      </c>
      <c r="L5" s="6">
        <v>0</v>
      </c>
      <c r="M5" s="6"/>
      <c r="N5" s="6"/>
    </row>
    <row r="6" spans="1:14">
      <c r="A6" s="1">
        <v>5</v>
      </c>
      <c r="B6" s="8" t="s">
        <v>17</v>
      </c>
      <c r="C6" s="9" t="s">
        <v>18</v>
      </c>
      <c r="D6" s="10" t="s">
        <v>2</v>
      </c>
      <c r="E6" s="11" t="s">
        <v>19</v>
      </c>
      <c r="F6" s="10">
        <v>0.39473684210526316</v>
      </c>
      <c r="G6" s="10">
        <v>8.7280701754385976</v>
      </c>
      <c r="H6" s="12"/>
      <c r="I6" s="10">
        <v>0</v>
      </c>
      <c r="J6" s="10">
        <v>8.7280701754385976</v>
      </c>
      <c r="K6" s="10">
        <v>100</v>
      </c>
      <c r="L6" s="10">
        <v>0</v>
      </c>
      <c r="M6" s="12"/>
      <c r="N6" s="10"/>
    </row>
    <row r="7" spans="1:14">
      <c r="A7" s="1">
        <v>6</v>
      </c>
      <c r="B7" s="2" t="s">
        <v>20</v>
      </c>
      <c r="C7" s="3" t="s">
        <v>21</v>
      </c>
      <c r="D7" s="1" t="s">
        <v>2</v>
      </c>
      <c r="E7" s="1" t="s">
        <v>22</v>
      </c>
      <c r="F7" s="1">
        <v>3.2947368421052632</v>
      </c>
      <c r="G7" s="1">
        <v>15.294736842105262</v>
      </c>
      <c r="H7" s="13"/>
      <c r="I7" s="1">
        <v>0</v>
      </c>
      <c r="J7" s="1">
        <v>15.294736842105262</v>
      </c>
      <c r="K7" s="1">
        <v>100</v>
      </c>
      <c r="L7" s="1">
        <v>0</v>
      </c>
      <c r="M7" s="13"/>
      <c r="N7" s="1"/>
    </row>
    <row r="8" spans="1:14">
      <c r="A8" s="1">
        <v>7</v>
      </c>
      <c r="B8" s="2" t="s">
        <v>13</v>
      </c>
      <c r="C8" s="3" t="s">
        <v>14</v>
      </c>
      <c r="D8" s="4" t="s">
        <v>15</v>
      </c>
      <c r="E8" s="1" t="s">
        <v>16</v>
      </c>
      <c r="F8" s="4">
        <v>1.3947368421052633</v>
      </c>
      <c r="G8" s="4">
        <v>4.719298245614036</v>
      </c>
      <c r="H8" s="5"/>
      <c r="I8" s="4">
        <v>0</v>
      </c>
      <c r="J8" s="4">
        <v>4.719298245614036</v>
      </c>
      <c r="K8" s="4">
        <v>100</v>
      </c>
      <c r="L8" s="4">
        <v>0</v>
      </c>
      <c r="M8" s="5"/>
      <c r="N8" s="4"/>
    </row>
    <row r="9" spans="1:14">
      <c r="A9" t="s">
        <v>37</v>
      </c>
      <c r="F9">
        <f>SUM(F2:F8)</f>
        <v>10.229824561403509</v>
      </c>
      <c r="G9">
        <f>SUM(G2:G8)</f>
        <v>73.810796221322533</v>
      </c>
      <c r="I9" s="1">
        <v>0</v>
      </c>
      <c r="J9">
        <f>SUM(J2:J8)</f>
        <v>73.810796221322533</v>
      </c>
    </row>
    <row r="10" spans="1:14">
      <c r="A10" t="s">
        <v>38</v>
      </c>
      <c r="K10">
        <v>7</v>
      </c>
    </row>
  </sheetData>
  <dataValidations count="14">
    <dataValidation type="list" allowBlank="1" showInputMessage="1" showErrorMessage="1" sqref="M6:M8 M4 M2">
      <formula1>ВШУ</formula1>
    </dataValidation>
    <dataValidation type="list" operator="lessThan" allowBlank="1" showInputMessage="1" showErrorMessage="1" sqref="H6:H8 H4 H2">
      <formula1>ВШУ</formula1>
    </dataValidation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N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M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L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K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H1"/>
    <dataValidation allowBlank="1" showInputMessage="1" showErrorMessage="1" prompt="У ову колону не треба ништа уносити јер се бројеви добијају као збир часова у овој и у другим ВШУ" sqref="J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I1"/>
    <dataValidation type="list" allowBlank="1" showInputMessage="1" showErrorMessage="1" sqref="D2:D8">
      <formula1>звања</formula1>
    </dataValidation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a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2013-11-26T09:50:45Z</dcterms:modified>
</cp:coreProperties>
</file>